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170" windowWidth="19320" windowHeight="940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61" i="1" l="1"/>
  <c r="F27" i="1"/>
  <c r="F8" i="1"/>
  <c r="F46" i="1"/>
  <c r="F49" i="1"/>
  <c r="F51" i="1"/>
  <c r="F53" i="1"/>
  <c r="F56" i="1"/>
  <c r="F44" i="1"/>
  <c r="F42" i="1"/>
  <c r="F59" i="1" l="1"/>
</calcChain>
</file>

<file path=xl/sharedStrings.xml><?xml version="1.0" encoding="utf-8"?>
<sst xmlns="http://schemas.openxmlformats.org/spreadsheetml/2006/main" count="158" uniqueCount="104">
  <si>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</si>
  <si>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</si>
  <si>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</si>
  <si>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</si>
  <si>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</si>
  <si>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</si>
  <si>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ВЦП "Обеспечение функционирования и развития муниципальной системы образования городского округа город Переславль-Залесский"</t>
  </si>
  <si>
    <t>Администрации города Переславля-Залесского</t>
  </si>
  <si>
    <t>к Приказу Управления финансов</t>
  </si>
  <si>
    <t>Приложение 1</t>
  </si>
  <si>
    <t>2022 год (руб.)</t>
  </si>
  <si>
    <t>Непрограммные расходы</t>
  </si>
  <si>
    <t>ИТОГО</t>
  </si>
  <si>
    <t>1003</t>
  </si>
  <si>
    <t xml:space="preserve">ГЦП "Социальная поддержка населения городского округа город Переславль-Залесский" </t>
  </si>
  <si>
    <t>0702</t>
  </si>
  <si>
    <t>01.1.01.82300</t>
  </si>
  <si>
    <t xml:space="preserve">Учреждения по внешкольной работе с детьми в сфере образования. Обеспечение деятельности подведомственных учреждений </t>
  </si>
  <si>
    <t>0703</t>
  </si>
  <si>
    <t>Уточнение бюджетных ассигнований  в связи с уточнением кода бюджетной классификации статьи расходов на основании заявки  Управления образования Администрации города Переславля-Залесского</t>
  </si>
  <si>
    <t>0113</t>
  </si>
  <si>
    <t>0707</t>
  </si>
  <si>
    <t>02.1.P1.50840</t>
  </si>
  <si>
    <t>Субвенция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</si>
  <si>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0709</t>
  </si>
  <si>
    <t>01.1.01.82200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</si>
  <si>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</si>
  <si>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01.1.01.85600</t>
  </si>
  <si>
    <t>Мероприятия в сфере образования</t>
  </si>
  <si>
    <t>от 30.11.2022 г.№ 39</t>
  </si>
  <si>
    <r>
      <t>Внесение изменений в сводную бюджетную роспись на 2022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30 ноября 2022 года</t>
    </r>
  </si>
  <si>
    <t>02.1.03.85500</t>
  </si>
  <si>
    <t>Мероприятия по социальной поддержке населения</t>
  </si>
  <si>
    <t>Уточнение бюджетных ассигнований  в связи с перераспределением  по главным распорядителям бюджетных средств</t>
  </si>
  <si>
    <t>12.2.01.86100</t>
  </si>
  <si>
    <t>Мероприятия по обеспечению функционирования и развития муниципальной службы</t>
  </si>
  <si>
    <t>ГЦП «Обеспечение функционирования и развития муниципальной службы в г. Переславле-Залесском »</t>
  </si>
  <si>
    <t>Уточнение бюджетных ассигнований на основании заявки  Упраления муниципальной собственностиАдминистрации города Переславля-Залесского</t>
  </si>
  <si>
    <t>01.1.02.83100</t>
  </si>
  <si>
    <t>Централизованные бухгалтерии в сфере образования</t>
  </si>
  <si>
    <t>11.1.01.85000</t>
  </si>
  <si>
    <t xml:space="preserve">Мероприятия по обеспечению мер пожарной безопасности </t>
  </si>
  <si>
    <t>ГЦП"Обеспечение первичных мер пожарной безопасности городского округа город Переславль-Залесский"</t>
  </si>
  <si>
    <t>13.1.F2.55550</t>
  </si>
  <si>
    <t>Реализация программ формирования современной городской среды</t>
  </si>
  <si>
    <t>МП "Формирование современной городской среды на территории городского округа город Переславль-Залесский"</t>
  </si>
  <si>
    <t>0409</t>
  </si>
  <si>
    <t>0503</t>
  </si>
  <si>
    <t>01.1.01.70430</t>
  </si>
  <si>
    <t>1004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</si>
  <si>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</si>
  <si>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0701</t>
  </si>
  <si>
    <t xml:space="preserve">Уведоиления департамента финансов от 16.11.2022 </t>
  </si>
  <si>
    <t>02.1.03.72550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</si>
  <si>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</si>
  <si>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Уведоиление департамента финансов от 25.11.2022 №9</t>
  </si>
  <si>
    <t>02.1.01.52500</t>
  </si>
  <si>
    <t>Субвенции на оплату жилищно-коммунальных услуг отдельным категориям граждан за счет средств федерального бюджета</t>
  </si>
  <si>
    <t>02.1.01.70740</t>
  </si>
  <si>
    <t>Субвенция на предоставление гражданам субсидий на оплату жилого помещения и коммунальных услуг</t>
  </si>
  <si>
    <t>02.1.01.70750</t>
  </si>
  <si>
    <t>Субвенция на социальную поддержку отдельных категорий граждан в части ежемесячной  денежной выплаты ветеранам труда, труженикам тыла, реабилитированным лицам</t>
  </si>
  <si>
    <t>02.1.01.70860</t>
  </si>
  <si>
    <t>Субвенция на денежные выплаты</t>
  </si>
  <si>
    <t>02.1.01.73040</t>
  </si>
  <si>
    <t>Субвенция на социальную поддержку отдельных категорий граждан в части ежемесячного пособия на ребенка</t>
  </si>
  <si>
    <t>02.1.01.75510</t>
  </si>
  <si>
    <t>субвенция на осуществление ежемесячных выплат на детей в возрасте от трех до семи лет включительно в части расходов по доставке выплат получателям</t>
  </si>
  <si>
    <t>02.1.01.R302F</t>
  </si>
  <si>
    <t>Субсидия на осуществление ежемесячной денежной выплаты на ребенка в возрасте от трех до семи лет включительно за счет средств резервного фонда Правительства Российской Федерации</t>
  </si>
  <si>
    <t>02.1.P1.5084F</t>
  </si>
  <si>
    <t>Субвенция на осуществление ежемесячной денежной выплаты,назначаемой в случае рождения третьего ребенка или последующих детей до достижения ребенком возраста трех лет за счет средств резервного фонда Правительства Российской Федерации</t>
  </si>
  <si>
    <t>02.1.P1.75480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</si>
  <si>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</si>
  <si>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01.1.01.70530</t>
  </si>
  <si>
    <t>Субвенция на организацию питания обучающихся образовательных организаций</t>
  </si>
  <si>
    <t>01.1.01.R3041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</si>
  <si>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</si>
  <si>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01.1.01.71100</t>
  </si>
  <si>
    <t>Обеспечение присмотра и ухода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</si>
  <si>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10.2.01.77260</t>
  </si>
  <si>
    <t xml:space="preserve">ГЦП "Благоустройство территории городского округа город Переславль-Залесский" </t>
  </si>
  <si>
    <t>Дотации на реализацию приоритетных проектов</t>
  </si>
  <si>
    <t>Уточнение бюджетных ассигнований  на основании закона ЯО от 24.11.2022 № 57-з</t>
  </si>
  <si>
    <t>07.1.02.S7350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</si>
  <si>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</si>
  <si>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 xml:space="preserve">ГЦП "Сохранность автомобильных дорог городского округа город Переславль-Залесский" </t>
  </si>
  <si>
    <t>07.1.02.S5620</t>
  </si>
  <si>
    <t>Субсидия на капитальный ремонт и ремонт дорожных объектов муниципальной собственности</t>
  </si>
  <si>
    <t>Уведоиления департамента финансов от 25.11.2022 №9</t>
  </si>
  <si>
    <t>03.1.03.S1230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</si>
  <si>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</si>
  <si>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ГЦП "Жилище" Подпрограмма "Переселение граждан из жилищного фонда, признанного непригодным для проживания, и (или) с высоким уровнем износа"</t>
  </si>
  <si>
    <t>60.0.00.59300</t>
  </si>
  <si>
    <t>Субвенция на осуществление полномочий РФ по государственной регистрации актов гражданского состояния</t>
  </si>
  <si>
    <t>02.3.02.74390</t>
  </si>
  <si>
    <t>Субвенция на компенсацию части расходов на приобретение путевки в организации отдыха детей и их оздоровления</t>
  </si>
  <si>
    <t>ГЦП "Обеспечение отдыха и оздоровления детей городского округа город Переславль-Залесский в каникулярный период"</t>
  </si>
  <si>
    <t>01.1.03.70460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</si>
  <si>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</si>
  <si>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01.1.01.53031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</si>
  <si>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</si>
  <si>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01.1.03.70500</t>
  </si>
  <si>
    <t>Субвенция на государственную поддержку опеки и попечительства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</si>
</sst>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/>
    </xf>
    <xf numFmtId="0" fontId="12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/>
    <xf numFmtId="0" fontId="13" fillId="0" borderId="0" xfId="0" applyFont="1" applyFill="1"/>
    <xf numFmtId="0" fontId="9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4" fontId="4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4"/>
  <sheetViews>
    <sheetView tabSelected="1" zoomScaleNormal="100" workbookViewId="0">
      <selection activeCell="F62" sqref="F62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28" customWidth="1"/>
    <col min="5" max="5" width="41.85546875" style="1" customWidth="1"/>
    <col min="6" max="6" width="32.5703125" style="5" customWidth="1"/>
    <col min="7" max="7" width="32.28515625" style="4" customWidth="1"/>
    <col min="8" max="16384" width="9.140625" style="1"/>
  </cols>
  <sheetData>
    <row r="1" spans="1:7" x14ac:dyDescent="0.25">
      <c r="A1" s="41" t="s">
        <v>9</v>
      </c>
      <c r="B1" s="41"/>
      <c r="C1" s="41"/>
      <c r="D1" s="41"/>
      <c r="E1" s="41"/>
      <c r="F1" s="41"/>
      <c r="G1" s="41"/>
    </row>
    <row r="2" spans="1:7" x14ac:dyDescent="0.25">
      <c r="A2" s="41" t="s">
        <v>8</v>
      </c>
      <c r="B2" s="41"/>
      <c r="C2" s="41"/>
      <c r="D2" s="41"/>
      <c r="E2" s="41"/>
      <c r="F2" s="41"/>
      <c r="G2" s="41"/>
    </row>
    <row r="3" spans="1:7" x14ac:dyDescent="0.25">
      <c r="A3" s="41" t="s">
        <v>7</v>
      </c>
      <c r="B3" s="41"/>
      <c r="C3" s="41"/>
      <c r="D3" s="41"/>
      <c r="E3" s="41"/>
      <c r="F3" s="41"/>
      <c r="G3" s="41"/>
    </row>
    <row r="4" spans="1:7" x14ac:dyDescent="0.25">
      <c r="A4" s="7"/>
      <c r="B4" s="7"/>
      <c r="C4" s="7"/>
      <c r="D4" s="25"/>
      <c r="E4" s="30"/>
      <c r="F4" s="41" t="s">
        <v>29</v>
      </c>
      <c r="G4" s="41"/>
    </row>
    <row r="5" spans="1:7" x14ac:dyDescent="0.25">
      <c r="A5" s="6"/>
      <c r="B5" s="6"/>
      <c r="C5" s="6"/>
      <c r="D5" s="25"/>
      <c r="E5" s="30"/>
      <c r="F5" s="41"/>
      <c r="G5" s="41"/>
    </row>
    <row r="6" spans="1:7" ht="60.75" customHeight="1" x14ac:dyDescent="0.25">
      <c r="A6" s="40" t="s">
        <v>30</v>
      </c>
      <c r="B6" s="40"/>
      <c r="C6" s="40"/>
      <c r="D6" s="40"/>
      <c r="E6" s="40"/>
      <c r="F6" s="40"/>
      <c r="G6" s="40"/>
    </row>
    <row r="7" spans="1:7" ht="40.5" customHeight="1" x14ac:dyDescent="0.25">
      <c r="A7" s="9" t="s">
        <v>2</v>
      </c>
      <c r="B7" s="9" t="s">
        <v>5</v>
      </c>
      <c r="C7" s="9" t="s">
        <v>3</v>
      </c>
      <c r="D7" s="26" t="s">
        <v>0</v>
      </c>
      <c r="E7" s="10" t="s">
        <v>4</v>
      </c>
      <c r="F7" s="11" t="s">
        <v>10</v>
      </c>
      <c r="G7" s="12" t="s">
        <v>1</v>
      </c>
    </row>
    <row r="8" spans="1:7" ht="68.25" customHeight="1" x14ac:dyDescent="0.25">
      <c r="A8" s="9"/>
      <c r="B8" s="15"/>
      <c r="C8" s="9"/>
      <c r="D8" s="26"/>
      <c r="E8" s="23" t="s">
        <v>6</v>
      </c>
      <c r="F8" s="24">
        <f>SUM(F9:G26)</f>
        <v>-8828077</v>
      </c>
      <c r="G8" s="16"/>
    </row>
    <row r="9" spans="1:7" ht="102" customHeight="1" x14ac:dyDescent="0.25">
      <c r="A9" s="20">
        <v>203</v>
      </c>
      <c r="B9" s="21" t="s">
        <v>21</v>
      </c>
      <c r="C9" s="20">
        <v>600</v>
      </c>
      <c r="D9" s="26" t="s">
        <v>27</v>
      </c>
      <c r="E9" s="16" t="s">
        <v>28</v>
      </c>
      <c r="F9" s="31">
        <v>-93000</v>
      </c>
      <c r="G9" s="35" t="s">
        <v>19</v>
      </c>
    </row>
    <row r="10" spans="1:7" ht="75" customHeight="1" x14ac:dyDescent="0.25">
      <c r="A10" s="20">
        <v>203</v>
      </c>
      <c r="B10" s="21" t="s">
        <v>18</v>
      </c>
      <c r="C10" s="20">
        <v>600</v>
      </c>
      <c r="D10" s="34" t="s">
        <v>16</v>
      </c>
      <c r="E10" s="33" t="s">
        <v>17</v>
      </c>
      <c r="F10" s="31">
        <v>93000</v>
      </c>
      <c r="G10" s="36"/>
    </row>
    <row r="11" spans="1:7" ht="75" customHeight="1" x14ac:dyDescent="0.25">
      <c r="A11" s="20">
        <v>203</v>
      </c>
      <c r="B11" s="21" t="s">
        <v>24</v>
      </c>
      <c r="C11" s="20">
        <v>200</v>
      </c>
      <c r="D11" s="37" t="s">
        <v>38</v>
      </c>
      <c r="E11" s="35" t="s">
        <v>39</v>
      </c>
      <c r="F11" s="31">
        <v>-56183.75</v>
      </c>
      <c r="G11" s="35" t="s">
        <v>19</v>
      </c>
    </row>
    <row r="12" spans="1:7" ht="75" customHeight="1" x14ac:dyDescent="0.25">
      <c r="A12" s="20">
        <v>203</v>
      </c>
      <c r="B12" s="21" t="s">
        <v>24</v>
      </c>
      <c r="C12" s="20">
        <v>800</v>
      </c>
      <c r="D12" s="38"/>
      <c r="E12" s="36"/>
      <c r="F12" s="31">
        <v>56183.75</v>
      </c>
      <c r="G12" s="36"/>
    </row>
    <row r="13" spans="1:7" ht="122.25" customHeight="1" x14ac:dyDescent="0.25">
      <c r="A13" s="20">
        <v>203</v>
      </c>
      <c r="B13" s="21" t="s">
        <v>15</v>
      </c>
      <c r="C13" s="20">
        <v>600</v>
      </c>
      <c r="D13" s="34" t="s">
        <v>25</v>
      </c>
      <c r="E13" s="33" t="s">
        <v>26</v>
      </c>
      <c r="F13" s="31">
        <v>-34836</v>
      </c>
      <c r="G13" s="16" t="s">
        <v>19</v>
      </c>
    </row>
    <row r="14" spans="1:7" ht="74.25" customHeight="1" x14ac:dyDescent="0.25">
      <c r="A14" s="20">
        <v>203</v>
      </c>
      <c r="B14" s="21" t="s">
        <v>49</v>
      </c>
      <c r="C14" s="20">
        <v>300</v>
      </c>
      <c r="D14" s="37" t="s">
        <v>48</v>
      </c>
      <c r="E14" s="35" t="s">
        <v>50</v>
      </c>
      <c r="F14" s="31">
        <v>-785000</v>
      </c>
      <c r="G14" s="35" t="s">
        <v>19</v>
      </c>
    </row>
    <row r="15" spans="1:7" ht="75" customHeight="1" x14ac:dyDescent="0.25">
      <c r="A15" s="20">
        <v>203</v>
      </c>
      <c r="B15" s="21" t="s">
        <v>51</v>
      </c>
      <c r="C15" s="20">
        <v>600</v>
      </c>
      <c r="D15" s="38"/>
      <c r="E15" s="36"/>
      <c r="F15" s="31">
        <v>785000</v>
      </c>
      <c r="G15" s="36"/>
    </row>
    <row r="16" spans="1:7" ht="75" customHeight="1" x14ac:dyDescent="0.25">
      <c r="A16" s="20">
        <v>203</v>
      </c>
      <c r="B16" s="21" t="s">
        <v>24</v>
      </c>
      <c r="C16" s="20">
        <v>200</v>
      </c>
      <c r="D16" s="37" t="s">
        <v>38</v>
      </c>
      <c r="E16" s="35" t="s">
        <v>39</v>
      </c>
      <c r="F16" s="31">
        <v>-1000</v>
      </c>
      <c r="G16" s="35" t="s">
        <v>19</v>
      </c>
    </row>
    <row r="17" spans="1:7" ht="75" customHeight="1" x14ac:dyDescent="0.25">
      <c r="A17" s="20">
        <v>203</v>
      </c>
      <c r="B17" s="21" t="s">
        <v>24</v>
      </c>
      <c r="C17" s="20">
        <v>800</v>
      </c>
      <c r="D17" s="38"/>
      <c r="E17" s="36"/>
      <c r="F17" s="31">
        <v>1000</v>
      </c>
      <c r="G17" s="36"/>
    </row>
    <row r="18" spans="1:7" ht="75" customHeight="1" x14ac:dyDescent="0.25">
      <c r="A18" s="20">
        <v>203</v>
      </c>
      <c r="B18" s="21" t="s">
        <v>15</v>
      </c>
      <c r="C18" s="20">
        <v>600</v>
      </c>
      <c r="D18" s="34" t="s">
        <v>74</v>
      </c>
      <c r="E18" s="33" t="s">
        <v>75</v>
      </c>
      <c r="F18" s="31">
        <v>-2794629</v>
      </c>
      <c r="G18" s="35" t="s">
        <v>55</v>
      </c>
    </row>
    <row r="19" spans="1:7" ht="75" customHeight="1" x14ac:dyDescent="0.25">
      <c r="A19" s="20">
        <v>203</v>
      </c>
      <c r="B19" s="21" t="s">
        <v>15</v>
      </c>
      <c r="C19" s="20">
        <v>600</v>
      </c>
      <c r="D19" s="34" t="s">
        <v>76</v>
      </c>
      <c r="E19" s="33" t="s">
        <v>77</v>
      </c>
      <c r="F19" s="31">
        <v>-946575</v>
      </c>
      <c r="G19" s="36"/>
    </row>
    <row r="20" spans="1:7" ht="75" customHeight="1" x14ac:dyDescent="0.25">
      <c r="A20" s="20">
        <v>203</v>
      </c>
      <c r="B20" s="21" t="s">
        <v>51</v>
      </c>
      <c r="C20" s="20">
        <v>600</v>
      </c>
      <c r="D20" s="34" t="s">
        <v>78</v>
      </c>
      <c r="E20" s="33" t="s">
        <v>79</v>
      </c>
      <c r="F20" s="31">
        <v>-1422034</v>
      </c>
      <c r="G20" s="33" t="s">
        <v>55</v>
      </c>
    </row>
    <row r="21" spans="1:7" ht="75" customHeight="1" x14ac:dyDescent="0.25">
      <c r="A21" s="20">
        <v>203</v>
      </c>
      <c r="B21" s="21" t="s">
        <v>49</v>
      </c>
      <c r="C21" s="20">
        <v>200</v>
      </c>
      <c r="D21" s="37" t="s">
        <v>48</v>
      </c>
      <c r="E21" s="35" t="s">
        <v>50</v>
      </c>
      <c r="F21" s="31">
        <v>-11280</v>
      </c>
      <c r="G21" s="35" t="s">
        <v>55</v>
      </c>
    </row>
    <row r="22" spans="1:7" ht="75" customHeight="1" x14ac:dyDescent="0.25">
      <c r="A22" s="20">
        <v>203</v>
      </c>
      <c r="B22" s="21" t="s">
        <v>49</v>
      </c>
      <c r="C22" s="20">
        <v>300</v>
      </c>
      <c r="D22" s="38"/>
      <c r="E22" s="36"/>
      <c r="F22" s="31">
        <v>-521156</v>
      </c>
      <c r="G22" s="36"/>
    </row>
    <row r="23" spans="1:7" ht="75" customHeight="1" x14ac:dyDescent="0.25">
      <c r="A23" s="20">
        <v>203</v>
      </c>
      <c r="B23" s="21" t="s">
        <v>49</v>
      </c>
      <c r="C23" s="20">
        <v>200</v>
      </c>
      <c r="D23" s="37" t="s">
        <v>98</v>
      </c>
      <c r="E23" s="35" t="s">
        <v>99</v>
      </c>
      <c r="F23" s="31">
        <v>-1060809</v>
      </c>
      <c r="G23" s="35" t="s">
        <v>55</v>
      </c>
    </row>
    <row r="24" spans="1:7" ht="75" customHeight="1" x14ac:dyDescent="0.25">
      <c r="A24" s="20">
        <v>203</v>
      </c>
      <c r="B24" s="21" t="s">
        <v>49</v>
      </c>
      <c r="C24" s="20">
        <v>300</v>
      </c>
      <c r="D24" s="38"/>
      <c r="E24" s="36"/>
      <c r="F24" s="31">
        <v>-249849</v>
      </c>
      <c r="G24" s="36"/>
    </row>
    <row r="25" spans="1:7" ht="75" customHeight="1" x14ac:dyDescent="0.25">
      <c r="A25" s="20">
        <v>203</v>
      </c>
      <c r="B25" s="21" t="s">
        <v>15</v>
      </c>
      <c r="C25" s="20">
        <v>600</v>
      </c>
      <c r="D25" s="34" t="s">
        <v>100</v>
      </c>
      <c r="E25" s="33" t="s">
        <v>101</v>
      </c>
      <c r="F25" s="31">
        <v>-1359669</v>
      </c>
      <c r="G25" s="33" t="s">
        <v>55</v>
      </c>
    </row>
    <row r="26" spans="1:7" ht="75" customHeight="1" x14ac:dyDescent="0.25">
      <c r="A26" s="20">
        <v>203</v>
      </c>
      <c r="B26" s="21" t="s">
        <v>49</v>
      </c>
      <c r="C26" s="20">
        <v>300</v>
      </c>
      <c r="D26" s="34" t="s">
        <v>102</v>
      </c>
      <c r="E26" s="33" t="s">
        <v>103</v>
      </c>
      <c r="F26" s="31">
        <v>-427240</v>
      </c>
      <c r="G26" s="33" t="s">
        <v>55</v>
      </c>
    </row>
    <row r="27" spans="1:7" ht="75" customHeight="1" x14ac:dyDescent="0.25">
      <c r="A27" s="20"/>
      <c r="B27" s="21"/>
      <c r="C27" s="20"/>
      <c r="D27" s="34"/>
      <c r="E27" s="18" t="s">
        <v>14</v>
      </c>
      <c r="F27" s="17">
        <f>SUM(F28:F41)</f>
        <v>8275917</v>
      </c>
      <c r="G27" s="33"/>
    </row>
    <row r="28" spans="1:7" ht="75" customHeight="1" x14ac:dyDescent="0.25">
      <c r="A28" s="20">
        <v>206</v>
      </c>
      <c r="B28" s="21" t="s">
        <v>13</v>
      </c>
      <c r="C28" s="20">
        <v>300</v>
      </c>
      <c r="D28" s="34" t="s">
        <v>31</v>
      </c>
      <c r="E28" s="33" t="s">
        <v>32</v>
      </c>
      <c r="F28" s="31">
        <v>10000</v>
      </c>
      <c r="G28" s="35" t="s">
        <v>33</v>
      </c>
    </row>
    <row r="29" spans="1:7" ht="75" customHeight="1" x14ac:dyDescent="0.25">
      <c r="A29" s="20">
        <v>208</v>
      </c>
      <c r="B29" s="21" t="s">
        <v>13</v>
      </c>
      <c r="C29" s="20">
        <v>300</v>
      </c>
      <c r="D29" s="34" t="s">
        <v>22</v>
      </c>
      <c r="E29" s="33" t="s">
        <v>23</v>
      </c>
      <c r="F29" s="31">
        <v>-10000</v>
      </c>
      <c r="G29" s="36"/>
    </row>
    <row r="30" spans="1:7" ht="75" customHeight="1" x14ac:dyDescent="0.25">
      <c r="A30" s="20">
        <v>206</v>
      </c>
      <c r="B30" s="21" t="s">
        <v>13</v>
      </c>
      <c r="C30" s="20">
        <v>300</v>
      </c>
      <c r="D30" s="34" t="s">
        <v>53</v>
      </c>
      <c r="E30" s="33" t="s">
        <v>54</v>
      </c>
      <c r="F30" s="31">
        <v>-5600</v>
      </c>
      <c r="G30" s="33" t="s">
        <v>55</v>
      </c>
    </row>
    <row r="31" spans="1:7" ht="75" customHeight="1" x14ac:dyDescent="0.25">
      <c r="A31" s="20">
        <v>206</v>
      </c>
      <c r="B31" s="21" t="s">
        <v>13</v>
      </c>
      <c r="C31" s="20">
        <v>300</v>
      </c>
      <c r="D31" s="37" t="s">
        <v>56</v>
      </c>
      <c r="E31" s="35" t="s">
        <v>57</v>
      </c>
      <c r="F31" s="31">
        <v>-1888000</v>
      </c>
      <c r="G31" s="35" t="s">
        <v>55</v>
      </c>
    </row>
    <row r="32" spans="1:7" ht="75" customHeight="1" x14ac:dyDescent="0.25">
      <c r="A32" s="20">
        <v>206</v>
      </c>
      <c r="B32" s="21" t="s">
        <v>13</v>
      </c>
      <c r="C32" s="20">
        <v>200</v>
      </c>
      <c r="D32" s="38"/>
      <c r="E32" s="36"/>
      <c r="F32" s="31">
        <v>-62000</v>
      </c>
      <c r="G32" s="39"/>
    </row>
    <row r="33" spans="1:7" ht="75" customHeight="1" x14ac:dyDescent="0.25">
      <c r="A33" s="20">
        <v>206</v>
      </c>
      <c r="B33" s="21" t="s">
        <v>13</v>
      </c>
      <c r="C33" s="20">
        <v>300</v>
      </c>
      <c r="D33" s="34" t="s">
        <v>58</v>
      </c>
      <c r="E33" s="33" t="s">
        <v>59</v>
      </c>
      <c r="F33" s="31">
        <v>-400000</v>
      </c>
      <c r="G33" s="39"/>
    </row>
    <row r="34" spans="1:7" ht="75" customHeight="1" x14ac:dyDescent="0.25">
      <c r="A34" s="20">
        <v>206</v>
      </c>
      <c r="B34" s="21" t="s">
        <v>13</v>
      </c>
      <c r="C34" s="20">
        <v>300</v>
      </c>
      <c r="D34" s="34" t="s">
        <v>60</v>
      </c>
      <c r="E34" s="33" t="s">
        <v>61</v>
      </c>
      <c r="F34" s="31">
        <v>-153500</v>
      </c>
      <c r="G34" s="39"/>
    </row>
    <row r="35" spans="1:7" ht="75" customHeight="1" x14ac:dyDescent="0.25">
      <c r="A35" s="20">
        <v>206</v>
      </c>
      <c r="B35" s="21" t="s">
        <v>13</v>
      </c>
      <c r="C35" s="20">
        <v>200</v>
      </c>
      <c r="D35" s="34" t="s">
        <v>60</v>
      </c>
      <c r="E35" s="33" t="s">
        <v>61</v>
      </c>
      <c r="F35" s="31">
        <v>-146500</v>
      </c>
      <c r="G35" s="39"/>
    </row>
    <row r="36" spans="1:7" ht="75" customHeight="1" x14ac:dyDescent="0.25">
      <c r="A36" s="20">
        <v>206</v>
      </c>
      <c r="B36" s="21" t="s">
        <v>13</v>
      </c>
      <c r="C36" s="20">
        <v>300</v>
      </c>
      <c r="D36" s="34" t="s">
        <v>62</v>
      </c>
      <c r="E36" s="33" t="s">
        <v>63</v>
      </c>
      <c r="F36" s="31">
        <v>-52914</v>
      </c>
      <c r="G36" s="39"/>
    </row>
    <row r="37" spans="1:7" ht="75" customHeight="1" x14ac:dyDescent="0.25">
      <c r="A37" s="20">
        <v>206</v>
      </c>
      <c r="B37" s="21" t="s">
        <v>49</v>
      </c>
      <c r="C37" s="20">
        <v>300</v>
      </c>
      <c r="D37" s="34" t="s">
        <v>64</v>
      </c>
      <c r="E37" s="33" t="s">
        <v>65</v>
      </c>
      <c r="F37" s="31">
        <v>-500000</v>
      </c>
      <c r="G37" s="39"/>
    </row>
    <row r="38" spans="1:7" ht="75" customHeight="1" x14ac:dyDescent="0.25">
      <c r="A38" s="20">
        <v>206</v>
      </c>
      <c r="B38" s="21" t="s">
        <v>49</v>
      </c>
      <c r="C38" s="20">
        <v>200</v>
      </c>
      <c r="D38" s="34" t="s">
        <v>66</v>
      </c>
      <c r="E38" s="33" t="s">
        <v>67</v>
      </c>
      <c r="F38" s="31">
        <v>77000</v>
      </c>
      <c r="G38" s="39"/>
    </row>
    <row r="39" spans="1:7" ht="75" customHeight="1" x14ac:dyDescent="0.25">
      <c r="A39" s="20">
        <v>206</v>
      </c>
      <c r="B39" s="21" t="s">
        <v>49</v>
      </c>
      <c r="C39" s="20">
        <v>300</v>
      </c>
      <c r="D39" s="34" t="s">
        <v>68</v>
      </c>
      <c r="E39" s="33" t="s">
        <v>69</v>
      </c>
      <c r="F39" s="31">
        <v>8242930</v>
      </c>
      <c r="G39" s="39"/>
    </row>
    <row r="40" spans="1:7" ht="93" customHeight="1" x14ac:dyDescent="0.25">
      <c r="A40" s="20">
        <v>206</v>
      </c>
      <c r="B40" s="21" t="s">
        <v>49</v>
      </c>
      <c r="C40" s="20">
        <v>300</v>
      </c>
      <c r="D40" s="34" t="s">
        <v>70</v>
      </c>
      <c r="E40" s="33" t="s">
        <v>71</v>
      </c>
      <c r="F40" s="31">
        <v>3179501</v>
      </c>
      <c r="G40" s="39"/>
    </row>
    <row r="41" spans="1:7" ht="93" customHeight="1" x14ac:dyDescent="0.25">
      <c r="A41" s="20">
        <v>206</v>
      </c>
      <c r="B41" s="21" t="s">
        <v>49</v>
      </c>
      <c r="C41" s="20">
        <v>200</v>
      </c>
      <c r="D41" s="34" t="s">
        <v>72</v>
      </c>
      <c r="E41" s="33" t="s">
        <v>73</v>
      </c>
      <c r="F41" s="31">
        <v>-15000</v>
      </c>
      <c r="G41" s="36"/>
    </row>
    <row r="42" spans="1:7" ht="93" customHeight="1" x14ac:dyDescent="0.25">
      <c r="A42" s="20"/>
      <c r="B42" s="21"/>
      <c r="C42" s="20"/>
      <c r="D42" s="34"/>
      <c r="E42" s="18" t="s">
        <v>97</v>
      </c>
      <c r="F42" s="17">
        <f>SUM(F43)</f>
        <v>-222719</v>
      </c>
      <c r="G42" s="33"/>
    </row>
    <row r="43" spans="1:7" ht="93" customHeight="1" x14ac:dyDescent="0.25">
      <c r="A43" s="20">
        <v>203</v>
      </c>
      <c r="B43" s="21" t="s">
        <v>21</v>
      </c>
      <c r="C43" s="20">
        <v>300</v>
      </c>
      <c r="D43" s="34" t="s">
        <v>95</v>
      </c>
      <c r="E43" s="33" t="s">
        <v>96</v>
      </c>
      <c r="F43" s="31">
        <v>-222719</v>
      </c>
      <c r="G43" s="33" t="s">
        <v>89</v>
      </c>
    </row>
    <row r="44" spans="1:7" ht="93" customHeight="1" x14ac:dyDescent="0.25">
      <c r="A44" s="20"/>
      <c r="B44" s="21"/>
      <c r="C44" s="20"/>
      <c r="D44" s="34"/>
      <c r="E44" s="18" t="s">
        <v>92</v>
      </c>
      <c r="F44" s="17">
        <f>SUM(F45)</f>
        <v>-329143</v>
      </c>
      <c r="G44" s="33"/>
    </row>
    <row r="45" spans="1:7" ht="93" customHeight="1" x14ac:dyDescent="0.25">
      <c r="A45" s="20">
        <v>208</v>
      </c>
      <c r="B45" s="21" t="s">
        <v>13</v>
      </c>
      <c r="C45" s="20">
        <v>300</v>
      </c>
      <c r="D45" s="34" t="s">
        <v>90</v>
      </c>
      <c r="E45" s="33" t="s">
        <v>91</v>
      </c>
      <c r="F45" s="31">
        <v>-329143</v>
      </c>
      <c r="G45" s="33" t="s">
        <v>89</v>
      </c>
    </row>
    <row r="46" spans="1:7" ht="101.25" customHeight="1" x14ac:dyDescent="0.25">
      <c r="A46" s="20"/>
      <c r="B46" s="21"/>
      <c r="C46" s="20"/>
      <c r="D46" s="34"/>
      <c r="E46" s="18" t="s">
        <v>86</v>
      </c>
      <c r="F46" s="17">
        <f>SUM(F47:F48)</f>
        <v>-4799733</v>
      </c>
      <c r="G46" s="33"/>
    </row>
    <row r="47" spans="1:7" ht="101.25" customHeight="1" x14ac:dyDescent="0.25">
      <c r="A47" s="20">
        <v>208</v>
      </c>
      <c r="B47" s="21" t="s">
        <v>46</v>
      </c>
      <c r="C47" s="20">
        <v>200</v>
      </c>
      <c r="D47" s="34" t="s">
        <v>84</v>
      </c>
      <c r="E47" s="33" t="s">
        <v>85</v>
      </c>
      <c r="F47" s="31">
        <v>-3681781</v>
      </c>
      <c r="G47" s="35" t="s">
        <v>89</v>
      </c>
    </row>
    <row r="48" spans="1:7" ht="101.25" customHeight="1" x14ac:dyDescent="0.25">
      <c r="A48" s="20">
        <v>208</v>
      </c>
      <c r="B48" s="21" t="s">
        <v>46</v>
      </c>
      <c r="C48" s="20">
        <v>200</v>
      </c>
      <c r="D48" s="34" t="s">
        <v>87</v>
      </c>
      <c r="E48" s="33" t="s">
        <v>88</v>
      </c>
      <c r="F48" s="31">
        <v>-1117952</v>
      </c>
      <c r="G48" s="36"/>
    </row>
    <row r="49" spans="1:7" ht="101.25" customHeight="1" x14ac:dyDescent="0.25">
      <c r="A49" s="20"/>
      <c r="B49" s="21"/>
      <c r="C49" s="20"/>
      <c r="D49" s="34"/>
      <c r="E49" s="18" t="s">
        <v>81</v>
      </c>
      <c r="F49" s="17">
        <f>SUM(F50)</f>
        <v>-14422956</v>
      </c>
      <c r="G49" s="33"/>
    </row>
    <row r="50" spans="1:7" ht="101.25" customHeight="1" x14ac:dyDescent="0.25">
      <c r="A50" s="20">
        <v>208</v>
      </c>
      <c r="B50" s="21" t="s">
        <v>47</v>
      </c>
      <c r="C50" s="20">
        <v>200</v>
      </c>
      <c r="D50" s="34" t="s">
        <v>80</v>
      </c>
      <c r="E50" s="33" t="s">
        <v>82</v>
      </c>
      <c r="F50" s="31">
        <v>-14422956</v>
      </c>
      <c r="G50" s="33" t="s">
        <v>83</v>
      </c>
    </row>
    <row r="51" spans="1:7" ht="101.25" customHeight="1" x14ac:dyDescent="0.25">
      <c r="A51" s="20"/>
      <c r="B51" s="21"/>
      <c r="C51" s="20"/>
      <c r="D51" s="34"/>
      <c r="E51" s="18" t="s">
        <v>42</v>
      </c>
      <c r="F51" s="17">
        <f>SUM(F52)</f>
        <v>34836</v>
      </c>
      <c r="G51" s="33"/>
    </row>
    <row r="52" spans="1:7" ht="128.25" customHeight="1" x14ac:dyDescent="0.25">
      <c r="A52" s="20">
        <v>203</v>
      </c>
      <c r="B52" s="21" t="s">
        <v>15</v>
      </c>
      <c r="C52" s="20">
        <v>600</v>
      </c>
      <c r="D52" s="34" t="s">
        <v>40</v>
      </c>
      <c r="E52" s="33" t="s">
        <v>41</v>
      </c>
      <c r="F52" s="31">
        <v>34836</v>
      </c>
      <c r="G52" s="33" t="s">
        <v>19</v>
      </c>
    </row>
    <row r="53" spans="1:7" ht="101.25" customHeight="1" x14ac:dyDescent="0.25">
      <c r="A53" s="20"/>
      <c r="B53" s="21"/>
      <c r="C53" s="20"/>
      <c r="D53" s="34"/>
      <c r="E53" s="18" t="s">
        <v>36</v>
      </c>
      <c r="F53" s="17">
        <f>SUM(F54:F55)</f>
        <v>0</v>
      </c>
      <c r="G53" s="33"/>
    </row>
    <row r="54" spans="1:7" ht="59.25" customHeight="1" x14ac:dyDescent="0.25">
      <c r="A54" s="20">
        <v>207</v>
      </c>
      <c r="B54" s="21" t="s">
        <v>20</v>
      </c>
      <c r="C54" s="20">
        <v>800</v>
      </c>
      <c r="D54" s="37" t="s">
        <v>34</v>
      </c>
      <c r="E54" s="35" t="s">
        <v>35</v>
      </c>
      <c r="F54" s="31">
        <v>-45000</v>
      </c>
      <c r="G54" s="35" t="s">
        <v>37</v>
      </c>
    </row>
    <row r="55" spans="1:7" ht="62.25" customHeight="1" x14ac:dyDescent="0.25">
      <c r="A55" s="20">
        <v>207</v>
      </c>
      <c r="B55" s="21" t="s">
        <v>20</v>
      </c>
      <c r="C55" s="20">
        <v>200</v>
      </c>
      <c r="D55" s="38"/>
      <c r="E55" s="36"/>
      <c r="F55" s="31">
        <v>45000</v>
      </c>
      <c r="G55" s="36"/>
    </row>
    <row r="56" spans="1:7" ht="62.25" customHeight="1" x14ac:dyDescent="0.25">
      <c r="A56" s="20"/>
      <c r="B56" s="21"/>
      <c r="C56" s="20"/>
      <c r="D56" s="34"/>
      <c r="E56" s="18" t="s">
        <v>45</v>
      </c>
      <c r="F56" s="17">
        <f>SUM(F57:F58)</f>
        <v>-711288</v>
      </c>
      <c r="G56" s="33"/>
    </row>
    <row r="57" spans="1:7" ht="62.25" customHeight="1" x14ac:dyDescent="0.25">
      <c r="A57" s="20">
        <v>208</v>
      </c>
      <c r="B57" s="21" t="s">
        <v>46</v>
      </c>
      <c r="C57" s="20">
        <v>200</v>
      </c>
      <c r="D57" s="37" t="s">
        <v>43</v>
      </c>
      <c r="E57" s="35" t="s">
        <v>44</v>
      </c>
      <c r="F57" s="31">
        <v>-140850</v>
      </c>
      <c r="G57" s="35" t="s">
        <v>52</v>
      </c>
    </row>
    <row r="58" spans="1:7" ht="62.25" customHeight="1" x14ac:dyDescent="0.25">
      <c r="A58" s="20">
        <v>208</v>
      </c>
      <c r="B58" s="21" t="s">
        <v>47</v>
      </c>
      <c r="C58" s="20">
        <v>200</v>
      </c>
      <c r="D58" s="38"/>
      <c r="E58" s="36"/>
      <c r="F58" s="31">
        <v>-570438</v>
      </c>
      <c r="G58" s="36"/>
    </row>
    <row r="59" spans="1:7" ht="54.75" customHeight="1" x14ac:dyDescent="0.25">
      <c r="A59" s="20"/>
      <c r="B59" s="21"/>
      <c r="C59" s="20"/>
      <c r="D59" s="34"/>
      <c r="E59" s="18" t="s">
        <v>11</v>
      </c>
      <c r="F59" s="17">
        <f>SUM(F60:F60)</f>
        <v>24061</v>
      </c>
      <c r="G59" s="33"/>
    </row>
    <row r="60" spans="1:7" ht="54.75" customHeight="1" x14ac:dyDescent="0.25">
      <c r="A60" s="20">
        <v>208</v>
      </c>
      <c r="B60" s="21" t="s">
        <v>20</v>
      </c>
      <c r="C60" s="20">
        <v>100</v>
      </c>
      <c r="D60" s="34" t="s">
        <v>93</v>
      </c>
      <c r="E60" s="33" t="s">
        <v>94</v>
      </c>
      <c r="F60" s="31">
        <v>24061</v>
      </c>
      <c r="G60" s="16" t="s">
        <v>89</v>
      </c>
    </row>
    <row r="61" spans="1:7" ht="54" customHeight="1" x14ac:dyDescent="0.25">
      <c r="A61" s="20"/>
      <c r="B61" s="20"/>
      <c r="C61" s="22"/>
      <c r="D61" s="27"/>
      <c r="E61" s="29" t="s">
        <v>12</v>
      </c>
      <c r="F61" s="32">
        <f>SUM(F8+F27+F42+F44+F46+F49+F51+F53+F59+F56)</f>
        <v>-20979102</v>
      </c>
      <c r="G61" s="19"/>
    </row>
    <row r="62" spans="1:7" ht="147" customHeight="1" x14ac:dyDescent="0.35">
      <c r="A62" s="13"/>
      <c r="B62" s="14"/>
      <c r="F62" s="3"/>
    </row>
    <row r="63" spans="1:7" ht="39.75" customHeight="1" x14ac:dyDescent="0.25">
      <c r="A63" s="13"/>
      <c r="B63" s="14"/>
      <c r="G63" s="8"/>
    </row>
    <row r="64" spans="1:7" ht="109.5" customHeight="1" x14ac:dyDescent="0.25"/>
    <row r="65" ht="30.75" customHeight="1" x14ac:dyDescent="0.25"/>
    <row r="66" ht="166.5" customHeight="1" x14ac:dyDescent="0.25"/>
    <row r="67" ht="166.5" customHeight="1" x14ac:dyDescent="0.25"/>
    <row r="68" ht="166.5" customHeight="1" x14ac:dyDescent="0.25"/>
    <row r="69" ht="166.5" customHeight="1" x14ac:dyDescent="0.25"/>
    <row r="70" ht="21.75" customHeight="1" x14ac:dyDescent="0.25"/>
    <row r="71" ht="67.5" customHeight="1" x14ac:dyDescent="0.25"/>
    <row r="72" ht="67.5" customHeight="1" x14ac:dyDescent="0.25"/>
    <row r="73" ht="67.5" customHeight="1" x14ac:dyDescent="0.25"/>
    <row r="74" ht="177" customHeight="1" x14ac:dyDescent="0.25"/>
  </sheetData>
  <mergeCells count="34">
    <mergeCell ref="G47:G48"/>
    <mergeCell ref="D21:D22"/>
    <mergeCell ref="E21:E22"/>
    <mergeCell ref="G21:G22"/>
    <mergeCell ref="D23:D24"/>
    <mergeCell ref="E23:E24"/>
    <mergeCell ref="G23:G24"/>
    <mergeCell ref="D16:D17"/>
    <mergeCell ref="G16:G17"/>
    <mergeCell ref="D31:D32"/>
    <mergeCell ref="E31:E32"/>
    <mergeCell ref="G31:G41"/>
    <mergeCell ref="G18:G19"/>
    <mergeCell ref="A1:G1"/>
    <mergeCell ref="A2:G2"/>
    <mergeCell ref="A3:G3"/>
    <mergeCell ref="F4:G4"/>
    <mergeCell ref="F5:G5"/>
    <mergeCell ref="G9:G10"/>
    <mergeCell ref="A6:G6"/>
    <mergeCell ref="G28:G29"/>
    <mergeCell ref="D11:D12"/>
    <mergeCell ref="E11:E12"/>
    <mergeCell ref="G11:G12"/>
    <mergeCell ref="D57:D58"/>
    <mergeCell ref="E57:E58"/>
    <mergeCell ref="G57:G58"/>
    <mergeCell ref="D14:D15"/>
    <mergeCell ref="E14:E15"/>
    <mergeCell ref="G14:G15"/>
    <mergeCell ref="E16:E17"/>
    <mergeCell ref="D54:D55"/>
    <mergeCell ref="E54:E55"/>
    <mergeCell ref="G54:G55"/>
  </mergeCells>
  <pageMargins left="0.7" right="0.7" top="0.75" bottom="0.75" header="0.3" footer="0.3"/>
  <pageSetup paperSize="9" scale="5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2023-01-25T08:55:18Z</cp:lastPrinted>
  <dcterms:created xsi:type="dcterms:W3CDTF">2015-12-14T07:24:37Z</dcterms:created>
  <dcterms:modified xsi:type="dcterms:W3CDTF">2023-01-25T08:55:25Z</dcterms:modified>
</cp:coreProperties>
</file>